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Май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1" l="1"/>
  <c r="C32" i="1"/>
  <c r="E23" i="1" l="1"/>
  <c r="E13" i="1"/>
  <c r="E10" i="1"/>
  <c r="E9" i="1"/>
  <c r="F32" i="1"/>
  <c r="E32" i="1"/>
  <c r="F38" i="1"/>
  <c r="D30" i="1" l="1"/>
  <c r="D29" i="1" s="1"/>
  <c r="C17" i="1" l="1"/>
  <c r="D17" i="1" l="1"/>
  <c r="E11" i="1" l="1"/>
  <c r="E28" i="1"/>
  <c r="C30" i="1" l="1"/>
  <c r="C29" i="1" s="1"/>
  <c r="F40" i="1" l="1"/>
  <c r="E15" i="1"/>
  <c r="C16" i="1" l="1"/>
  <c r="C6" i="1"/>
  <c r="C4" i="1" l="1"/>
  <c r="D16" i="1"/>
  <c r="D6" i="1" l="1"/>
  <c r="E6" i="1" s="1"/>
  <c r="D4" i="1" l="1"/>
  <c r="D41" i="1" s="1"/>
  <c r="C41" i="1" l="1"/>
  <c r="E41" i="1" s="1"/>
  <c r="E7" i="1" l="1"/>
  <c r="F7" i="1"/>
  <c r="E8" i="1"/>
  <c r="F8" i="1"/>
  <c r="F9" i="1"/>
  <c r="F10" i="1"/>
  <c r="F11" i="1"/>
  <c r="E12" i="1"/>
  <c r="F12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F28" i="1"/>
  <c r="E31" i="1"/>
  <c r="F31" i="1"/>
  <c r="E33" i="1"/>
  <c r="F33" i="1"/>
  <c r="F34" i="1"/>
  <c r="F36" i="1"/>
  <c r="F37" i="1"/>
  <c r="F39" i="1"/>
  <c r="E40" i="1"/>
  <c r="F6" i="1" l="1"/>
  <c r="F30" i="1"/>
  <c r="E30" i="1"/>
  <c r="F16" i="1"/>
  <c r="E29" i="1"/>
  <c r="F17" i="1"/>
  <c r="E17" i="1"/>
  <c r="F29" i="1"/>
  <c r="E16" i="1"/>
  <c r="E4" i="1" l="1"/>
  <c r="F4" i="1"/>
  <c r="F41" i="1" l="1"/>
</calcChain>
</file>

<file path=xl/sharedStrings.xml><?xml version="1.0" encoding="utf-8"?>
<sst xmlns="http://schemas.openxmlformats.org/spreadsheetml/2006/main" count="96" uniqueCount="88">
  <si>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</si>
  <si>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</si>
  <si>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</si>
  <si>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</si>
  <si>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</si>
  <si>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</si>
  <si>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</si>
  <si>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</si>
  <si>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</si>
  <si>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</si>
  <si>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</si>
  <si>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</si>
  <si>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</si>
  <si>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</si>
  <si>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</si>
  <si>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</si>
  <si>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</si>
  <si>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</si>
  <si>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</si>
  <si>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</si>
  <si>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</si>
  <si>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</si>
  <si>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</si>
  <si>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</si>
  <si>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</si>
  <si>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</si>
  <si>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</si>
  <si>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</si>
  <si>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</si>
  <si>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</si>
  <si>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</si>
  <si>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</si>
  <si>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</si>
  <si>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</si>
  <si>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</si>
  <si>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</si>
  <si>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</si>
  <si>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</si>
  <si>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</si>
  <si>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</si>
  <si>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</si>
  <si>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</si>
  <si>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</si>
  <si>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</si>
  <si>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</si>
  <si>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</si>
  <si>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</si>
  <si>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</si>
  <si>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</si>
  <si>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</si>
  <si>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</si>
  <si>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</si>
  <si>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</si>
  <si>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</si>
  <si>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</si>
  <si>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</si>
  <si>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</si>
  <si>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</si>
  <si>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</si>
  <si>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</si>
  <si>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</si>
  <si>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</si>
  <si>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</si>
  <si>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</si>
  <si>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</si>
  <si>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</si>
  <si>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</si>
  <si>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</si>
  <si>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</si>
  <si>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</si>
  <si>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</si>
  <si>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</si>
  <si>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</si>
  <si>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</si>
  <si>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</si>
  <si>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</si>
  <si>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</si>
  <si>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</si>
  <si>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</si>
  <si>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</si>
  <si>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</si>
  <si>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</si>
  <si>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</si>
  <si>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2023/2024 гг.</t>
  </si>
  <si>
    <t>Перечисления для осуществления возврата</t>
  </si>
  <si>
    <t>2 08 00000 00 0000 000</t>
  </si>
  <si>
    <t>Исполнено на 01.06.2023 г., тыс. руб.</t>
  </si>
  <si>
    <t>Исполнено на 01.06.2024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</si>
</sst>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workbookViewId="0">
      <selection activeCell="C5" sqref="C5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86</v>
      </c>
      <c r="D2" s="2" t="s">
        <v>87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208100</v>
      </c>
      <c r="D4" s="40">
        <f>D6+D16</f>
        <v>314985</v>
      </c>
      <c r="E4" s="48">
        <f>D4/C4</f>
        <v>1.513623258049015</v>
      </c>
      <c r="F4" s="40">
        <f>D4-C4</f>
        <v>106885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183274</v>
      </c>
      <c r="D6" s="42">
        <f>SUM(D7:D15)</f>
        <v>248182</v>
      </c>
      <c r="E6" s="49">
        <f>D6/C6</f>
        <v>1.3541582548533888</v>
      </c>
      <c r="F6" s="42">
        <f t="shared" ref="F6:F20" si="0">D6-C6</f>
        <v>64908</v>
      </c>
    </row>
    <row r="7" spans="1:6" s="17" customFormat="1" x14ac:dyDescent="0.2">
      <c r="A7" s="13" t="s">
        <v>7</v>
      </c>
      <c r="B7" s="14" t="s">
        <v>8</v>
      </c>
      <c r="C7" s="15">
        <v>120315</v>
      </c>
      <c r="D7" s="15">
        <v>163358</v>
      </c>
      <c r="E7" s="11">
        <f t="shared" ref="E7:E17" si="1">D7/C7</f>
        <v>1.357752566180443</v>
      </c>
      <c r="F7" s="15">
        <f t="shared" si="0"/>
        <v>43043</v>
      </c>
    </row>
    <row r="8" spans="1:6" s="17" customFormat="1" ht="30" x14ac:dyDescent="0.2">
      <c r="A8" s="13" t="s">
        <v>60</v>
      </c>
      <c r="B8" s="14" t="s">
        <v>55</v>
      </c>
      <c r="C8" s="15">
        <v>15724</v>
      </c>
      <c r="D8" s="15">
        <v>18521</v>
      </c>
      <c r="E8" s="11">
        <f t="shared" si="1"/>
        <v>1.1778809463240905</v>
      </c>
      <c r="F8" s="15">
        <f t="shared" si="0"/>
        <v>2797</v>
      </c>
    </row>
    <row r="9" spans="1:6" s="17" customFormat="1" ht="30" x14ac:dyDescent="0.2">
      <c r="A9" s="13" t="s">
        <v>61</v>
      </c>
      <c r="B9" s="14" t="s">
        <v>45</v>
      </c>
      <c r="C9" s="15">
        <v>-416</v>
      </c>
      <c r="D9" s="15">
        <v>29</v>
      </c>
      <c r="E9" s="11">
        <f t="shared" si="1"/>
        <v>-6.9711538461538464E-2</v>
      </c>
      <c r="F9" s="15">
        <f t="shared" si="0"/>
        <v>445</v>
      </c>
    </row>
    <row r="10" spans="1:6" s="17" customFormat="1" x14ac:dyDescent="0.2">
      <c r="A10" s="13" t="s">
        <v>9</v>
      </c>
      <c r="B10" s="14" t="s">
        <v>46</v>
      </c>
      <c r="C10" s="15">
        <v>34</v>
      </c>
      <c r="D10" s="15">
        <v>105</v>
      </c>
      <c r="E10" s="11">
        <f t="shared" si="1"/>
        <v>3.0882352941176472</v>
      </c>
      <c r="F10" s="15">
        <f t="shared" si="0"/>
        <v>71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6848</v>
      </c>
      <c r="D11" s="15">
        <v>15545</v>
      </c>
      <c r="E11" s="11">
        <f>D11/C11</f>
        <v>2.2700058411214954</v>
      </c>
      <c r="F11" s="15">
        <f t="shared" si="0"/>
        <v>8697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1430</v>
      </c>
      <c r="D12" s="15">
        <v>5015</v>
      </c>
      <c r="E12" s="11">
        <f t="shared" si="1"/>
        <v>3.5069930069930071</v>
      </c>
      <c r="F12" s="15">
        <f t="shared" si="0"/>
        <v>3585</v>
      </c>
    </row>
    <row r="13" spans="1:6" s="17" customFormat="1" x14ac:dyDescent="0.2">
      <c r="A13" s="13" t="s">
        <v>12</v>
      </c>
      <c r="B13" s="14" t="s">
        <v>13</v>
      </c>
      <c r="C13" s="15">
        <v>35649</v>
      </c>
      <c r="D13" s="15">
        <v>36170</v>
      </c>
      <c r="E13" s="11">
        <f t="shared" si="1"/>
        <v>1.0146147157003</v>
      </c>
      <c r="F13" s="15">
        <f t="shared" si="0"/>
        <v>521</v>
      </c>
    </row>
    <row r="14" spans="1:6" s="17" customFormat="1" x14ac:dyDescent="0.2">
      <c r="A14" s="13" t="s">
        <v>14</v>
      </c>
      <c r="B14" s="14" t="s">
        <v>15</v>
      </c>
      <c r="C14" s="15">
        <v>3676</v>
      </c>
      <c r="D14" s="15">
        <v>9439</v>
      </c>
      <c r="E14" s="11">
        <f t="shared" si="1"/>
        <v>2.5677366702937978</v>
      </c>
      <c r="F14" s="15">
        <f t="shared" si="0"/>
        <v>5763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14</v>
      </c>
      <c r="D15" s="15">
        <v>0</v>
      </c>
      <c r="E15" s="11">
        <f t="shared" si="1"/>
        <v>0</v>
      </c>
      <c r="F15" s="15">
        <f t="shared" si="0"/>
        <v>-14</v>
      </c>
    </row>
    <row r="16" spans="1:6" s="18" customFormat="1" x14ac:dyDescent="0.2">
      <c r="A16" s="9" t="s">
        <v>18</v>
      </c>
      <c r="B16" s="10"/>
      <c r="C16" s="42">
        <f>C17+C23+C24+C25+C26+C27+C28</f>
        <v>24826</v>
      </c>
      <c r="D16" s="42">
        <f>D17+D23+D24+D25+D26+D27+D28</f>
        <v>66803</v>
      </c>
      <c r="E16" s="49">
        <f t="shared" si="1"/>
        <v>2.6908483041972127</v>
      </c>
      <c r="F16" s="42">
        <f t="shared" si="0"/>
        <v>41977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11993</v>
      </c>
      <c r="D17" s="15">
        <f>SUM(D18:D22)</f>
        <v>14926</v>
      </c>
      <c r="E17" s="11">
        <f t="shared" si="1"/>
        <v>1.2445593262736596</v>
      </c>
      <c r="F17" s="15">
        <f t="shared" si="0"/>
        <v>2933</v>
      </c>
    </row>
    <row r="18" spans="1:6" s="12" customFormat="1" ht="33.6" hidden="1" customHeight="1" x14ac:dyDescent="0.2">
      <c r="A18" s="19" t="s">
        <v>64</v>
      </c>
      <c r="B18" s="20" t="s">
        <v>63</v>
      </c>
      <c r="C18" s="16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5422</v>
      </c>
      <c r="D19" s="60">
        <v>7778</v>
      </c>
      <c r="E19" s="11">
        <f>D19/C19</f>
        <v>1.434526005164146</v>
      </c>
      <c r="F19" s="15">
        <f t="shared" si="0"/>
        <v>2356</v>
      </c>
    </row>
    <row r="20" spans="1:6" s="17" customFormat="1" ht="22.5" x14ac:dyDescent="0.2">
      <c r="A20" s="13" t="s">
        <v>23</v>
      </c>
      <c r="B20" s="14" t="s">
        <v>24</v>
      </c>
      <c r="C20" s="16">
        <v>4353</v>
      </c>
      <c r="D20" s="16">
        <v>4829</v>
      </c>
      <c r="E20" s="11">
        <f>D20/C20</f>
        <v>1.109349873650356</v>
      </c>
      <c r="F20" s="15">
        <f t="shared" si="0"/>
        <v>476</v>
      </c>
    </row>
    <row r="21" spans="1:6" s="17" customFormat="1" ht="30" hidden="1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2218</v>
      </c>
      <c r="D22" s="16">
        <v>2319</v>
      </c>
      <c r="E22" s="11">
        <f t="shared" ref="E22:E33" si="2">D22/C22</f>
        <v>1.0455365193868349</v>
      </c>
      <c r="F22" s="15">
        <f t="shared" ref="F22:F41" si="3">D22-C22</f>
        <v>101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370</v>
      </c>
      <c r="D23" s="16">
        <v>179</v>
      </c>
      <c r="E23" s="11">
        <f t="shared" si="2"/>
        <v>0.48378378378378378</v>
      </c>
      <c r="F23" s="15">
        <f t="shared" si="3"/>
        <v>-191</v>
      </c>
    </row>
    <row r="24" spans="1:6" s="17" customFormat="1" ht="30" x14ac:dyDescent="0.2">
      <c r="A24" s="13" t="s">
        <v>27</v>
      </c>
      <c r="B24" s="14" t="s">
        <v>28</v>
      </c>
      <c r="C24" s="16">
        <v>782</v>
      </c>
      <c r="D24" s="16">
        <v>412</v>
      </c>
      <c r="E24" s="11">
        <f t="shared" si="2"/>
        <v>0.52685421994884907</v>
      </c>
      <c r="F24" s="15">
        <f t="shared" si="3"/>
        <v>-370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837</v>
      </c>
      <c r="D25" s="16">
        <v>22134</v>
      </c>
      <c r="E25" s="11">
        <f t="shared" si="2"/>
        <v>26.444444444444443</v>
      </c>
      <c r="F25" s="15">
        <f t="shared" si="3"/>
        <v>21297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9827</v>
      </c>
      <c r="D26" s="16">
        <v>25552</v>
      </c>
      <c r="E26" s="11">
        <f t="shared" si="2"/>
        <v>2.6001831688205965</v>
      </c>
      <c r="F26" s="15">
        <f t="shared" si="3"/>
        <v>15725</v>
      </c>
    </row>
    <row r="27" spans="1:6" s="17" customFormat="1" x14ac:dyDescent="0.2">
      <c r="A27" s="13" t="s">
        <v>30</v>
      </c>
      <c r="B27" s="14" t="s">
        <v>31</v>
      </c>
      <c r="C27" s="16">
        <v>341</v>
      </c>
      <c r="D27" s="16">
        <v>1290</v>
      </c>
      <c r="E27" s="11">
        <f t="shared" si="2"/>
        <v>3.7829912023460412</v>
      </c>
      <c r="F27" s="15">
        <f t="shared" si="3"/>
        <v>949</v>
      </c>
    </row>
    <row r="28" spans="1:6" s="17" customFormat="1" x14ac:dyDescent="0.2">
      <c r="A28" s="13" t="s">
        <v>32</v>
      </c>
      <c r="B28" s="14" t="s">
        <v>33</v>
      </c>
      <c r="C28" s="16">
        <v>676</v>
      </c>
      <c r="D28" s="16">
        <v>2310</v>
      </c>
      <c r="E28" s="11">
        <f t="shared" si="2"/>
        <v>3.4171597633136095</v>
      </c>
      <c r="F28" s="15">
        <f t="shared" si="3"/>
        <v>1634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C30+C36+C37+C39+C40+C35</f>
        <v>693793</v>
      </c>
      <c r="D29" s="40">
        <f>D30+D36+D37+D39+D40+D35+D38</f>
        <v>686976</v>
      </c>
      <c r="E29" s="48">
        <f t="shared" si="2"/>
        <v>0.99017430270988605</v>
      </c>
      <c r="F29" s="40">
        <f t="shared" si="3"/>
        <v>-6817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696356</v>
      </c>
      <c r="D30" s="38">
        <f>D31+D32+D33+D34</f>
        <v>651992</v>
      </c>
      <c r="E30" s="44">
        <f t="shared" si="2"/>
        <v>0.9362912073709424</v>
      </c>
      <c r="F30" s="15">
        <f t="shared" si="3"/>
        <v>-44364</v>
      </c>
    </row>
    <row r="31" spans="1:6" s="22" customFormat="1" ht="30" x14ac:dyDescent="0.2">
      <c r="A31" s="52" t="s">
        <v>65</v>
      </c>
      <c r="B31" s="37" t="s">
        <v>70</v>
      </c>
      <c r="C31" s="38">
        <v>104941</v>
      </c>
      <c r="D31" s="38">
        <v>92737</v>
      </c>
      <c r="E31" s="44">
        <f t="shared" si="2"/>
        <v>0.88370608246538529</v>
      </c>
      <c r="F31" s="15">
        <f t="shared" si="3"/>
        <v>-12204</v>
      </c>
    </row>
    <row r="32" spans="1:6" s="22" customFormat="1" ht="30" x14ac:dyDescent="0.2">
      <c r="A32" s="36" t="s">
        <v>66</v>
      </c>
      <c r="B32" s="37" t="s">
        <v>71</v>
      </c>
      <c r="C32" s="38">
        <f>1299+4830+20024</f>
        <v>26153</v>
      </c>
      <c r="D32" s="38">
        <v>96907</v>
      </c>
      <c r="E32" s="44">
        <f t="shared" si="2"/>
        <v>3.7053875272435284</v>
      </c>
      <c r="F32" s="15">
        <f>D32-C32</f>
        <v>70754</v>
      </c>
    </row>
    <row r="33" spans="1:6" s="22" customFormat="1" ht="30" x14ac:dyDescent="0.2">
      <c r="A33" s="36" t="s">
        <v>67</v>
      </c>
      <c r="B33" s="37" t="s">
        <v>72</v>
      </c>
      <c r="C33" s="38">
        <f>451873+111377</f>
        <v>563250</v>
      </c>
      <c r="D33" s="38">
        <v>460348</v>
      </c>
      <c r="E33" s="44">
        <f t="shared" si="2"/>
        <v>0.81730670217487789</v>
      </c>
      <c r="F33" s="15">
        <f t="shared" si="3"/>
        <v>-102902</v>
      </c>
    </row>
    <row r="34" spans="1:6" s="22" customFormat="1" x14ac:dyDescent="0.2">
      <c r="A34" s="36" t="s">
        <v>68</v>
      </c>
      <c r="B34" s="37" t="s">
        <v>73</v>
      </c>
      <c r="C34" s="38">
        <v>2012</v>
      </c>
      <c r="D34" s="38">
        <v>2000</v>
      </c>
      <c r="E34" s="44" t="s">
        <v>47</v>
      </c>
      <c r="F34" s="15">
        <f t="shared" si="3"/>
        <v>-12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x14ac:dyDescent="0.2">
      <c r="A38" s="36" t="s">
        <v>84</v>
      </c>
      <c r="B38" s="37" t="s">
        <v>85</v>
      </c>
      <c r="C38" s="15">
        <v>0</v>
      </c>
      <c r="D38" s="15">
        <v>0</v>
      </c>
      <c r="E38" s="44" t="s">
        <v>78</v>
      </c>
      <c r="F38" s="15">
        <f t="shared" si="3"/>
        <v>0</v>
      </c>
    </row>
    <row r="39" spans="1:6" s="22" customFormat="1" ht="30" x14ac:dyDescent="0.2">
      <c r="A39" s="13" t="s">
        <v>34</v>
      </c>
      <c r="B39" s="14" t="s">
        <v>43</v>
      </c>
      <c r="C39" s="38">
        <v>3742</v>
      </c>
      <c r="D39" s="38">
        <v>41499</v>
      </c>
      <c r="E39" s="44" t="s">
        <v>47</v>
      </c>
      <c r="F39" s="15">
        <f t="shared" si="3"/>
        <v>37757</v>
      </c>
    </row>
    <row r="40" spans="1:6" s="25" customFormat="1" ht="30" x14ac:dyDescent="0.2">
      <c r="A40" s="13" t="s">
        <v>35</v>
      </c>
      <c r="B40" s="14" t="s">
        <v>44</v>
      </c>
      <c r="C40" s="38">
        <v>-6305</v>
      </c>
      <c r="D40" s="38">
        <v>-6515</v>
      </c>
      <c r="E40" s="44">
        <f>D40/C40</f>
        <v>1.0333068992862808</v>
      </c>
      <c r="F40" s="15">
        <f>D40-C40</f>
        <v>-210</v>
      </c>
    </row>
    <row r="41" spans="1:6" x14ac:dyDescent="0.25">
      <c r="A41" s="23" t="s">
        <v>37</v>
      </c>
      <c r="B41" s="24"/>
      <c r="C41" s="43">
        <f>C29+C4</f>
        <v>901893</v>
      </c>
      <c r="D41" s="43">
        <f>D29+D4</f>
        <v>1001961</v>
      </c>
      <c r="E41" s="50">
        <f>D41/C41</f>
        <v>1.1109532949030538</v>
      </c>
      <c r="F41" s="43">
        <f t="shared" si="3"/>
        <v>100068</v>
      </c>
    </row>
    <row r="42" spans="1:6" x14ac:dyDescent="0.25">
      <c r="A42" s="45" t="s">
        <v>38</v>
      </c>
      <c r="B42" s="46"/>
      <c r="C42" s="26"/>
      <c r="D42" s="26"/>
      <c r="E42" s="27"/>
      <c r="F42" s="34"/>
    </row>
    <row r="43" spans="1:6" ht="15" hidden="1" customHeight="1" x14ac:dyDescent="0.25">
      <c r="A43" s="28" t="s">
        <v>39</v>
      </c>
      <c r="B43" s="29"/>
      <c r="D43" s="47"/>
    </row>
    <row r="44" spans="1:6" ht="15" customHeight="1" x14ac:dyDescent="0.25">
      <c r="A44" s="28" t="s">
        <v>40</v>
      </c>
      <c r="B44" s="29"/>
    </row>
    <row r="45" spans="1:6" ht="13.9" customHeight="1" x14ac:dyDescent="0.25">
      <c r="A45" s="62" t="s">
        <v>41</v>
      </c>
      <c r="B45" s="62"/>
    </row>
    <row r="46" spans="1:6" ht="13.9" hidden="1" customHeight="1" x14ac:dyDescent="0.25">
      <c r="A46" s="62" t="s">
        <v>42</v>
      </c>
      <c r="B46" s="62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  <row r="82" spans="1:2" x14ac:dyDescent="0.25">
      <c r="A82" s="28"/>
      <c r="B82" s="29"/>
    </row>
  </sheetData>
  <mergeCells count="3">
    <mergeCell ref="A1:F1"/>
    <mergeCell ref="A45:B45"/>
    <mergeCell ref="A46:B46"/>
  </mergeCells>
  <phoneticPr fontId="11" type="noConversion"/>
  <pageMargins left="0.59055118110236227" right="0" top="0" bottom="0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2024-04-19T12:36:43Z</cp:lastPrinted>
  <dcterms:created xsi:type="dcterms:W3CDTF">2010-05-24T06:19:08Z</dcterms:created>
  <dcterms:modified xsi:type="dcterms:W3CDTF">2024-06-11T14:27:00Z</dcterms:modified>
</cp:coreProperties>
</file>